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оспелов С.А\КОНКУРС 7\Транспортная 33\"/>
    </mc:Choice>
  </mc:AlternateContent>
  <bookViews>
    <workbookView xWindow="240" yWindow="45" windowWidth="19320" windowHeight="8130"/>
  </bookViews>
  <sheets>
    <sheet name="ЛОТ № 1" sheetId="6" r:id="rId1"/>
  </sheets>
  <calcPr calcId="152511"/>
</workbook>
</file>

<file path=xl/calcChain.xml><?xml version="1.0" encoding="utf-8"?>
<calcChain xmlns="http://schemas.openxmlformats.org/spreadsheetml/2006/main">
  <c r="E4" i="6" l="1"/>
  <c r="C5" i="6" l="1"/>
  <c r="D5" i="6" l="1"/>
  <c r="E5" i="6"/>
  <c r="E7" i="6" l="1"/>
  <c r="F9" i="6"/>
</calcChain>
</file>

<file path=xl/sharedStrings.xml><?xml version="1.0" encoding="utf-8"?>
<sst xmlns="http://schemas.openxmlformats.org/spreadsheetml/2006/main" count="11" uniqueCount="11">
  <si>
    <t>Адрес и № многоквартирного дома</t>
  </si>
  <si>
    <t>Общая площадь квартир</t>
  </si>
  <si>
    <t>Итого</t>
  </si>
  <si>
    <t>Площадь жилых и нежилых помещений</t>
  </si>
  <si>
    <t>№ п/п</t>
  </si>
  <si>
    <t>Размер обеспечения завки на участие в конкурсе составляет:</t>
  </si>
  <si>
    <t xml:space="preserve">Размер ежемесячной платы (руб. с НДС)
</t>
  </si>
  <si>
    <t>Стоимость на 1м2 общ. жил. пл.
(руб./мес. с НДС)</t>
  </si>
  <si>
    <t>ЛОТ № 1</t>
  </si>
  <si>
    <t>Размер обеспечения исполнения обязательств по содержанию  общего имущества:</t>
  </si>
  <si>
    <t>ул. Транспортная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</si>
</sst>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2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2" fontId="5" fillId="0" borderId="0" xfId="0" applyNumberFormat="1" applyFont="1"/>
    <xf numFmtId="2" fontId="3" fillId="0" borderId="6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left" vertical="top"/>
    </xf>
    <xf numFmtId="4" fontId="4" fillId="0" borderId="0" xfId="0" applyNumberFormat="1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F9" sqref="F9"/>
    </sheetView>
  </sheetViews>
  <sheetFormatPr defaultRowHeight="15" x14ac:dyDescent="0.25"/>
  <cols>
    <col min="1" max="1" width="5.28515625" style="10" customWidth="1"/>
    <col min="2" max="2" width="27.28515625" style="10" customWidth="1"/>
    <col min="3" max="6" width="15.85546875" style="10" customWidth="1"/>
    <col min="7" max="16384" width="9.140625" style="10"/>
  </cols>
  <sheetData>
    <row r="1" spans="1:6" ht="16.5" thickBot="1" x14ac:dyDescent="0.3">
      <c r="A1" s="18" t="s">
        <v>8</v>
      </c>
      <c r="B1" s="18"/>
      <c r="C1" s="18"/>
      <c r="D1" s="18"/>
      <c r="E1" s="18"/>
      <c r="F1" s="18"/>
    </row>
    <row r="2" spans="1:6" ht="64.5" thickBot="1" x14ac:dyDescent="0.3">
      <c r="A2" s="2" t="s">
        <v>4</v>
      </c>
      <c r="B2" s="2" t="s">
        <v>0</v>
      </c>
      <c r="C2" s="2" t="s">
        <v>3</v>
      </c>
      <c r="D2" s="2" t="s">
        <v>1</v>
      </c>
      <c r="E2" s="2" t="s">
        <v>6</v>
      </c>
      <c r="F2" s="2" t="s">
        <v>7</v>
      </c>
    </row>
    <row r="3" spans="1:6" ht="15.75" thickBot="1" x14ac:dyDescent="0.3">
      <c r="A3" s="3">
        <v>1</v>
      </c>
      <c r="B3" s="2">
        <v>2</v>
      </c>
      <c r="C3" s="2">
        <v>3</v>
      </c>
      <c r="D3" s="2">
        <v>4</v>
      </c>
      <c r="E3" s="3">
        <v>6</v>
      </c>
      <c r="F3" s="3">
        <v>5</v>
      </c>
    </row>
    <row r="4" spans="1:6" ht="15.75" thickBot="1" x14ac:dyDescent="0.3">
      <c r="A4" s="1">
        <v>1</v>
      </c>
      <c r="B4" s="16" t="s">
        <v>10</v>
      </c>
      <c r="C4" s="14">
        <v>2211.1999999999998</v>
      </c>
      <c r="D4" s="15">
        <v>2027.4</v>
      </c>
      <c r="E4" s="5">
        <f>D4*F4</f>
        <v>42149.646000000001</v>
      </c>
      <c r="F4" s="5">
        <v>20.79</v>
      </c>
    </row>
    <row r="5" spans="1:6" ht="15.75" thickBot="1" x14ac:dyDescent="0.3">
      <c r="A5" s="6"/>
      <c r="B5" s="4" t="s">
        <v>2</v>
      </c>
      <c r="C5" s="12">
        <f>SUM(C4:C4)</f>
        <v>2211.1999999999998</v>
      </c>
      <c r="D5" s="13">
        <f>SUM(D4:D4)</f>
        <v>2027.4</v>
      </c>
      <c r="E5" s="12">
        <f>SUM(E4:E4)</f>
        <v>42149.646000000001</v>
      </c>
      <c r="F5" s="13"/>
    </row>
    <row r="6" spans="1:6" x14ac:dyDescent="0.25">
      <c r="A6" s="7"/>
      <c r="B6" s="7"/>
      <c r="C6" s="8"/>
      <c r="D6" s="8"/>
      <c r="E6" s="8"/>
      <c r="F6" s="8"/>
    </row>
    <row r="7" spans="1:6" ht="15.75" x14ac:dyDescent="0.25">
      <c r="A7" s="7" t="s">
        <v>5</v>
      </c>
      <c r="B7" s="7"/>
      <c r="C7" s="8"/>
      <c r="D7" s="8"/>
      <c r="E7" s="17">
        <f>E5*5%</f>
        <v>2107.4823000000001</v>
      </c>
      <c r="F7" s="8"/>
    </row>
    <row r="8" spans="1:6" x14ac:dyDescent="0.25">
      <c r="A8" s="7"/>
      <c r="B8" s="7"/>
      <c r="C8" s="8"/>
      <c r="D8" s="8"/>
      <c r="E8" s="9"/>
      <c r="F8" s="8"/>
    </row>
    <row r="9" spans="1:6" ht="15.75" x14ac:dyDescent="0.25">
      <c r="A9" s="7" t="s">
        <v>9</v>
      </c>
      <c r="B9" s="7"/>
      <c r="C9" s="8"/>
      <c r="D9" s="8"/>
      <c r="E9" s="9"/>
      <c r="F9" s="17">
        <f>E5*50%</f>
        <v>21074.823</v>
      </c>
    </row>
    <row r="11" spans="1:6" x14ac:dyDescent="0.25">
      <c r="C11" s="11"/>
    </row>
  </sheetData>
  <mergeCells count="1">
    <mergeCell ref="A1:F1"/>
  </mergeCells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 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Сергей</cp:lastModifiedBy>
  <cp:lastPrinted>2017-05-16T07:00:10Z</cp:lastPrinted>
  <dcterms:created xsi:type="dcterms:W3CDTF">2013-06-11T06:05:15Z</dcterms:created>
  <dcterms:modified xsi:type="dcterms:W3CDTF">2019-11-20T06:02:02Z</dcterms:modified>
</cp:coreProperties>
</file>